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564" windowWidth="22176" windowHeight="8676"/>
  </bookViews>
  <sheets>
    <sheet name="Все года" sheetId="1" r:id="rId1"/>
  </sheets>
  <definedNames>
    <definedName name="_xlnm.Print_Titles" localSheetId="0">'Все года'!$11:$11</definedName>
  </definedNames>
  <calcPr calcId="144525"/>
</workbook>
</file>

<file path=xl/calcChain.xml><?xml version="1.0" encoding="utf-8"?>
<calcChain xmlns="http://schemas.openxmlformats.org/spreadsheetml/2006/main">
  <c r="Q18" i="1" l="1"/>
  <c r="Q12" i="1"/>
  <c r="Q34" i="1" s="1"/>
</calcChain>
</file>

<file path=xl/sharedStrings.xml><?xml version="1.0" encoding="utf-8"?>
<sst xmlns="http://schemas.openxmlformats.org/spreadsheetml/2006/main" count="123" uniqueCount="62">
  <si>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</si>
  <si>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</si>
  <si>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</si>
  <si>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</si>
  <si>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</si>
  <si>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</si>
  <si>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</si>
  <si>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Рз</t>
  </si>
  <si>
    <t>ПР</t>
  </si>
  <si>
    <t>Сумма (Т)</t>
  </si>
  <si>
    <t>Наименование</t>
  </si>
  <si>
    <t>2024 г.</t>
  </si>
  <si>
    <t>2024 г. (Ф)</t>
  </si>
  <si>
    <t>2024 г. (Р)</t>
  </si>
  <si>
    <t>2024 г. (М)</t>
  </si>
  <si>
    <t>2024 г. (П)</t>
  </si>
  <si>
    <t>2024 г. (Т)</t>
  </si>
  <si>
    <t>2025 г. (Ф)</t>
  </si>
  <si>
    <t>2025 г. (Р)</t>
  </si>
  <si>
    <t>2025 г. (М)</t>
  </si>
  <si>
    <t>2025 г. (Т)</t>
  </si>
  <si>
    <t>1</t>
  </si>
  <si>
    <t>10</t>
  </si>
  <si>
    <t>11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</si>
  <si>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</si>
  <si>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</si>
  <si>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</si>
  <si>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</si>
  <si>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</si>
  <si>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</si>
  <si>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</si>
  <si>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</si>
  <si>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</si>
  <si>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НАЦИОНАЛЬНАЯ ОБОРОНА</t>
  </si>
  <si>
    <t>02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</si>
  <si>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</si>
  <si>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</si>
  <si>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</si>
  <si>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Иные межбюджетные трансферты бюджетам муниципальных районов на участие в предупреждении и ликвидации последствий чрезвычайных ситуаций в границах поселения в части содержания специалиста в рамках муниципальной программы Верхнеобливского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объетах" (Иные межбюджетные трансферты)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</si>
  <si>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</si>
  <si>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</si>
  <si>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</si>
  <si>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</si>
  <si>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</si>
  <si>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</si>
  <si>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</si>
  <si>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Благоустройство</t>
  </si>
  <si>
    <t>ОБРАЗОВАНИЕ</t>
  </si>
  <si>
    <t>07</t>
  </si>
  <si>
    <t>Профессиональная подготовка, переподготовка и повышение квалификации</t>
  </si>
  <si>
    <t>Молодежная политика</t>
  </si>
  <si>
    <t>КУЛЬТУРА, КИНЕМАТОГРАФИЯ</t>
  </si>
  <si>
    <t>08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</si>
  <si>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</si>
  <si>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</si>
  <si>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</si>
  <si>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</si>
  <si>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Массовый спорт</t>
  </si>
  <si>
    <t>Всего</t>
  </si>
  <si>
    <t>кассовое исполнение</t>
  </si>
  <si>
    <t>Расходы бюджета Верхнеобливского сельского поселения Тацинского района по разделам и подразделам классификации расходов бюджета за 2023 год</t>
  </si>
  <si>
    <t xml:space="preserve">Приложение 3                                                                                                                      к  решению Собрания депутатов Верхнеобливского сельского поселения                                                                                                                                                                                 «Об утверждении отчета об исполнении бюджета Верхнеобливского сельского поселения Тацинского района за 2023 год 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 30.05.2024г №119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</si>
</sst>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00"/>
    <numFmt numFmtId="166" formatCode="#,##0.0"/>
  </numFmts>
  <fonts count="15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</font>
    <font>
      <sz val="8"/>
      <color indexed="8"/>
      <name val="MS Sans Serif"/>
    </font>
    <font>
      <sz val="14"/>
      <color indexed="8"/>
      <name val="Times New Roman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8"/>
      <name val="Times New Roman CYR"/>
    </font>
    <font>
      <sz val="12"/>
      <color indexed="8"/>
      <name val="Times New Roman CYR"/>
    </font>
    <font>
      <b/>
      <sz val="10"/>
      <color indexed="0"/>
      <name val="Arial Cyr"/>
    </font>
    <font>
      <b/>
      <sz val="12"/>
      <color indexed="0"/>
      <name val="Times New Roman"/>
    </font>
    <font>
      <sz val="12"/>
      <color indexed="0"/>
      <name val="Times New Roman"/>
    </font>
    <font>
      <b/>
      <sz val="12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/>
    </xf>
    <xf numFmtId="0" fontId="6" fillId="2" borderId="1" xfId="0" applyNumberFormat="1" applyFont="1" applyFill="1" applyBorder="1" applyAlignment="1">
      <alignment horizontal="right" vertical="center" wrapText="1"/>
    </xf>
    <xf numFmtId="0" fontId="1" fillId="2" borderId="1" xfId="0" applyNumberFormat="1" applyFont="1" applyFill="1" applyBorder="1" applyAlignment="1">
      <alignment horizontal="right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vertical="center"/>
    </xf>
    <xf numFmtId="0" fontId="9" fillId="2" borderId="2" xfId="0" applyNumberFormat="1" applyFont="1" applyFill="1" applyBorder="1" applyAlignment="1">
      <alignment horizontal="center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justify" vertical="center" wrapText="1"/>
    </xf>
    <xf numFmtId="165" fontId="7" fillId="2" borderId="2" xfId="0" applyNumberFormat="1" applyFont="1" applyFill="1" applyBorder="1" applyAlignment="1">
      <alignment horizontal="right"/>
    </xf>
    <xf numFmtId="165" fontId="8" fillId="2" borderId="1" xfId="0" applyNumberFormat="1" applyFont="1" applyFill="1" applyBorder="1" applyAlignment="1">
      <alignment vertical="center"/>
    </xf>
    <xf numFmtId="49" fontId="10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165" fontId="8" fillId="2" borderId="2" xfId="0" applyNumberFormat="1" applyFont="1" applyFill="1" applyBorder="1" applyAlignment="1">
      <alignment horizontal="right"/>
    </xf>
    <xf numFmtId="49" fontId="11" fillId="2" borderId="2" xfId="0" applyNumberFormat="1" applyFont="1" applyFill="1" applyBorder="1" applyAlignment="1">
      <alignment horizontal="justify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justify" vertical="center" wrapText="1"/>
    </xf>
    <xf numFmtId="165" fontId="7" fillId="2" borderId="1" xfId="0" applyNumberFormat="1" applyFont="1" applyFill="1" applyBorder="1" applyAlignment="1">
      <alignment vertical="center"/>
    </xf>
    <xf numFmtId="166" fontId="10" fillId="2" borderId="2" xfId="0" applyNumberFormat="1" applyFont="1" applyFill="1" applyBorder="1" applyAlignment="1">
      <alignment horizontal="right"/>
    </xf>
    <xf numFmtId="166" fontId="7" fillId="2" borderId="2" xfId="0" applyNumberFormat="1" applyFont="1" applyFill="1" applyBorder="1" applyAlignment="1">
      <alignment horizontal="right"/>
    </xf>
    <xf numFmtId="166" fontId="11" fillId="2" borderId="2" xfId="0" applyNumberFormat="1" applyFont="1" applyFill="1" applyBorder="1" applyAlignment="1">
      <alignment horizontal="right"/>
    </xf>
    <xf numFmtId="166" fontId="8" fillId="2" borderId="2" xfId="0" applyNumberFormat="1" applyFont="1" applyFill="1" applyBorder="1" applyAlignment="1">
      <alignment horizontal="right"/>
    </xf>
    <xf numFmtId="166" fontId="0" fillId="0" borderId="0" xfId="0" applyNumberFormat="1"/>
    <xf numFmtId="49" fontId="14" fillId="2" borderId="1" xfId="0" applyNumberFormat="1" applyFont="1" applyFill="1" applyBorder="1" applyAlignment="1">
      <alignment horizontal="right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49" fontId="7" fillId="2" borderId="2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34"/>
  <sheetViews>
    <sheetView showGridLines="0" tabSelected="1" workbookViewId="0">
      <selection activeCell="B1" sqref="B1:AG4"/>
    </sheetView>
  </sheetViews>
  <sheetFormatPr defaultRowHeight="10.199999999999999" customHeight="1" x14ac:dyDescent="0.3"/>
  <cols>
    <col min="1" max="1" width="44.44140625" customWidth="1"/>
    <col min="2" max="3" width="12.77734375" customWidth="1"/>
    <col min="4" max="16" width="8" hidden="1"/>
    <col min="17" max="17" width="27.109375" customWidth="1"/>
    <col min="18" max="38" width="8" hidden="1"/>
  </cols>
  <sheetData>
    <row r="1" spans="1:40" ht="15.6" customHeight="1" x14ac:dyDescent="0.3">
      <c r="A1" s="2"/>
      <c r="B1" s="26" t="s">
        <v>61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</row>
    <row r="2" spans="1:40" ht="15.6" customHeight="1" x14ac:dyDescent="0.3">
      <c r="A2" s="2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</row>
    <row r="3" spans="1:40" ht="15.6" customHeight="1" x14ac:dyDescent="0.3">
      <c r="A3" s="2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</row>
    <row r="4" spans="1:40" ht="81.599999999999994" customHeight="1" x14ac:dyDescent="0.3">
      <c r="A4" s="2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</row>
    <row r="5" spans="1:40" ht="15.6" x14ac:dyDescent="0.3">
      <c r="A5" s="2"/>
      <c r="B5" s="2"/>
      <c r="C5" s="2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3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</row>
    <row r="6" spans="1:40" ht="62.4" customHeight="1" x14ac:dyDescent="0.3">
      <c r="A6" s="29" t="s">
        <v>60</v>
      </c>
      <c r="B6" s="30"/>
      <c r="C6" s="30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0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2"/>
      <c r="AI6" s="32"/>
      <c r="AJ6" s="32"/>
      <c r="AK6" s="32"/>
      <c r="AL6" s="32"/>
    </row>
    <row r="7" spans="1:40" ht="14.4" x14ac:dyDescent="0.3"/>
    <row r="8" spans="1:40" ht="18" x14ac:dyDescent="0.3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5"/>
      <c r="AI8" s="5"/>
      <c r="AJ8" s="5"/>
    </row>
    <row r="9" spans="1:40" ht="16.95" customHeight="1" x14ac:dyDescent="0.3">
      <c r="A9" s="36" t="s">
        <v>10</v>
      </c>
      <c r="B9" s="36" t="s">
        <v>7</v>
      </c>
      <c r="C9" s="36" t="s">
        <v>8</v>
      </c>
      <c r="D9" s="34" t="s">
        <v>10</v>
      </c>
      <c r="E9" s="34" t="s">
        <v>0</v>
      </c>
      <c r="F9" s="34" t="s">
        <v>1</v>
      </c>
      <c r="G9" s="34" t="s">
        <v>2</v>
      </c>
      <c r="H9" s="34" t="s">
        <v>3</v>
      </c>
      <c r="I9" s="34" t="s">
        <v>4</v>
      </c>
      <c r="J9" s="34" t="s">
        <v>9</v>
      </c>
      <c r="K9" s="34" t="s">
        <v>0</v>
      </c>
      <c r="L9" s="34" t="s">
        <v>1</v>
      </c>
      <c r="M9" s="34" t="s">
        <v>2</v>
      </c>
      <c r="N9" s="34" t="s">
        <v>3</v>
      </c>
      <c r="O9" s="34" t="s">
        <v>4</v>
      </c>
      <c r="P9" s="34" t="s">
        <v>9</v>
      </c>
      <c r="Q9" s="35" t="s">
        <v>59</v>
      </c>
      <c r="R9" s="34" t="s">
        <v>1</v>
      </c>
      <c r="S9" s="34" t="s">
        <v>2</v>
      </c>
      <c r="T9" s="6" t="s">
        <v>3</v>
      </c>
      <c r="U9" s="6" t="s">
        <v>9</v>
      </c>
      <c r="V9" s="27" t="s">
        <v>11</v>
      </c>
      <c r="W9" s="27" t="s">
        <v>12</v>
      </c>
      <c r="X9" s="27" t="s">
        <v>13</v>
      </c>
      <c r="Y9" s="27" t="s">
        <v>14</v>
      </c>
      <c r="Z9" s="27" t="s">
        <v>15</v>
      </c>
      <c r="AA9" s="27" t="s">
        <v>16</v>
      </c>
      <c r="AB9" s="27" t="s">
        <v>11</v>
      </c>
      <c r="AC9" s="27" t="s">
        <v>12</v>
      </c>
      <c r="AD9" s="27" t="s">
        <v>13</v>
      </c>
      <c r="AE9" s="27" t="s">
        <v>14</v>
      </c>
      <c r="AF9" s="27" t="s">
        <v>15</v>
      </c>
      <c r="AG9" s="27" t="s">
        <v>16</v>
      </c>
      <c r="AH9" s="33" t="s">
        <v>17</v>
      </c>
      <c r="AI9" s="33" t="s">
        <v>18</v>
      </c>
      <c r="AJ9" s="33" t="s">
        <v>19</v>
      </c>
      <c r="AK9" s="33" t="s">
        <v>20</v>
      </c>
    </row>
    <row r="10" spans="1:40" ht="16.95" customHeight="1" x14ac:dyDescent="0.3">
      <c r="A10" s="36"/>
      <c r="B10" s="36" t="s">
        <v>5</v>
      </c>
      <c r="C10" s="36" t="s">
        <v>6</v>
      </c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6"/>
      <c r="R10" s="34"/>
      <c r="S10" s="34"/>
      <c r="T10" s="7" t="s">
        <v>0</v>
      </c>
      <c r="U10" s="7" t="s">
        <v>2</v>
      </c>
      <c r="V10" s="28" t="s">
        <v>3</v>
      </c>
      <c r="W10" s="28" t="s">
        <v>4</v>
      </c>
      <c r="X10" s="28" t="s">
        <v>0</v>
      </c>
      <c r="Y10" s="28" t="s">
        <v>1</v>
      </c>
      <c r="Z10" s="28" t="s">
        <v>2</v>
      </c>
      <c r="AA10" s="28" t="s">
        <v>3</v>
      </c>
      <c r="AB10" s="28" t="s">
        <v>4</v>
      </c>
      <c r="AC10" s="28" t="s">
        <v>0</v>
      </c>
      <c r="AD10" s="28" t="s">
        <v>1</v>
      </c>
      <c r="AE10" s="28" t="s">
        <v>2</v>
      </c>
      <c r="AF10" s="28" t="s">
        <v>3</v>
      </c>
      <c r="AG10" s="28" t="s">
        <v>4</v>
      </c>
      <c r="AH10" s="32"/>
      <c r="AI10" s="32"/>
      <c r="AJ10" s="32"/>
      <c r="AK10" s="32"/>
    </row>
    <row r="11" spans="1:40" ht="18.75" customHeight="1" x14ac:dyDescent="0.3">
      <c r="A11" s="9" t="s">
        <v>21</v>
      </c>
      <c r="B11" s="9">
        <v>3</v>
      </c>
      <c r="C11" s="9">
        <v>4</v>
      </c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9">
        <v>7</v>
      </c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</row>
    <row r="12" spans="1:40" ht="31.2" x14ac:dyDescent="0.3">
      <c r="A12" s="14" t="s">
        <v>24</v>
      </c>
      <c r="B12" s="10" t="s">
        <v>25</v>
      </c>
      <c r="C12" s="10" t="s">
        <v>26</v>
      </c>
      <c r="D12" s="11"/>
      <c r="E12" s="12">
        <v>6027</v>
      </c>
      <c r="F12" s="12"/>
      <c r="G12" s="12"/>
      <c r="H12" s="12"/>
      <c r="I12" s="12"/>
      <c r="J12" s="12"/>
      <c r="K12" s="12">
        <v>1726.26043</v>
      </c>
      <c r="L12" s="12"/>
      <c r="M12" s="12"/>
      <c r="N12" s="12"/>
      <c r="O12" s="12"/>
      <c r="P12" s="12"/>
      <c r="Q12" s="21">
        <f>Q13+Q14+Q15</f>
        <v>7742.9000000000005</v>
      </c>
      <c r="R12" s="22"/>
      <c r="S12" s="22"/>
      <c r="T12" s="22"/>
      <c r="U12" s="22"/>
      <c r="V12" s="22">
        <v>5880.6</v>
      </c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13"/>
      <c r="AI12" s="13"/>
      <c r="AJ12" s="13"/>
      <c r="AK12" s="13"/>
      <c r="AN12" s="25"/>
    </row>
    <row r="13" spans="1:40" ht="78" x14ac:dyDescent="0.3">
      <c r="A13" s="17" t="s">
        <v>27</v>
      </c>
      <c r="B13" s="18" t="s">
        <v>25</v>
      </c>
      <c r="C13" s="18" t="s">
        <v>28</v>
      </c>
      <c r="D13" s="15"/>
      <c r="E13" s="16">
        <v>5908.8</v>
      </c>
      <c r="F13" s="16"/>
      <c r="G13" s="16"/>
      <c r="H13" s="16"/>
      <c r="I13" s="16"/>
      <c r="J13" s="16"/>
      <c r="K13" s="16">
        <v>1645.6704299999999</v>
      </c>
      <c r="L13" s="16"/>
      <c r="M13" s="16"/>
      <c r="N13" s="16"/>
      <c r="O13" s="16"/>
      <c r="P13" s="16"/>
      <c r="Q13" s="23">
        <v>7544.1</v>
      </c>
      <c r="R13" s="24"/>
      <c r="S13" s="24"/>
      <c r="T13" s="24"/>
      <c r="U13" s="24"/>
      <c r="V13" s="24">
        <v>5588.6</v>
      </c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13"/>
      <c r="AI13" s="13"/>
      <c r="AJ13" s="13"/>
      <c r="AK13" s="13"/>
    </row>
    <row r="14" spans="1:40" ht="62.4" x14ac:dyDescent="0.3">
      <c r="A14" s="17" t="s">
        <v>29</v>
      </c>
      <c r="B14" s="18" t="s">
        <v>25</v>
      </c>
      <c r="C14" s="18" t="s">
        <v>30</v>
      </c>
      <c r="D14" s="15"/>
      <c r="E14" s="16">
        <v>55.9</v>
      </c>
      <c r="F14" s="16"/>
      <c r="G14" s="16"/>
      <c r="H14" s="16"/>
      <c r="I14" s="16"/>
      <c r="J14" s="16"/>
      <c r="K14" s="16">
        <v>12.7</v>
      </c>
      <c r="L14" s="16"/>
      <c r="M14" s="16"/>
      <c r="N14" s="16"/>
      <c r="O14" s="16"/>
      <c r="P14" s="16"/>
      <c r="Q14" s="23">
        <v>68.599999999999994</v>
      </c>
      <c r="R14" s="24"/>
      <c r="S14" s="24"/>
      <c r="T14" s="24"/>
      <c r="U14" s="24"/>
      <c r="V14" s="24">
        <v>56</v>
      </c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13"/>
      <c r="AI14" s="13"/>
      <c r="AJ14" s="13"/>
      <c r="AK14" s="13"/>
    </row>
    <row r="15" spans="1:40" ht="15.6" x14ac:dyDescent="0.3">
      <c r="A15" s="17" t="s">
        <v>31</v>
      </c>
      <c r="B15" s="18" t="s">
        <v>25</v>
      </c>
      <c r="C15" s="18" t="s">
        <v>32</v>
      </c>
      <c r="D15" s="15"/>
      <c r="E15" s="16">
        <v>59.3</v>
      </c>
      <c r="F15" s="16"/>
      <c r="G15" s="16"/>
      <c r="H15" s="16"/>
      <c r="I15" s="16"/>
      <c r="J15" s="16"/>
      <c r="K15" s="16">
        <v>70.89</v>
      </c>
      <c r="L15" s="16"/>
      <c r="M15" s="16"/>
      <c r="N15" s="16"/>
      <c r="O15" s="16"/>
      <c r="P15" s="16"/>
      <c r="Q15" s="23">
        <v>130.19999999999999</v>
      </c>
      <c r="R15" s="24"/>
      <c r="S15" s="24"/>
      <c r="T15" s="24"/>
      <c r="U15" s="24"/>
      <c r="V15" s="24">
        <v>233</v>
      </c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13"/>
      <c r="AI15" s="13"/>
      <c r="AJ15" s="13"/>
      <c r="AK15" s="13"/>
    </row>
    <row r="16" spans="1:40" ht="15.6" x14ac:dyDescent="0.3">
      <c r="A16" s="14" t="s">
        <v>33</v>
      </c>
      <c r="B16" s="10" t="s">
        <v>34</v>
      </c>
      <c r="C16" s="10" t="s">
        <v>26</v>
      </c>
      <c r="D16" s="11"/>
      <c r="E16" s="12">
        <v>117.6</v>
      </c>
      <c r="F16" s="12"/>
      <c r="G16" s="12"/>
      <c r="H16" s="12"/>
      <c r="I16" s="12"/>
      <c r="J16" s="12"/>
      <c r="K16" s="12">
        <v>2.1</v>
      </c>
      <c r="L16" s="12"/>
      <c r="M16" s="12"/>
      <c r="N16" s="12"/>
      <c r="O16" s="12"/>
      <c r="P16" s="12"/>
      <c r="Q16" s="21">
        <v>119.7</v>
      </c>
      <c r="R16" s="22"/>
      <c r="S16" s="22"/>
      <c r="T16" s="22"/>
      <c r="U16" s="22"/>
      <c r="V16" s="22">
        <v>122.8</v>
      </c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13"/>
      <c r="AI16" s="13"/>
      <c r="AJ16" s="13"/>
      <c r="AK16" s="13"/>
    </row>
    <row r="17" spans="1:37" ht="31.2" x14ac:dyDescent="0.3">
      <c r="A17" s="17" t="s">
        <v>35</v>
      </c>
      <c r="B17" s="18" t="s">
        <v>34</v>
      </c>
      <c r="C17" s="18" t="s">
        <v>36</v>
      </c>
      <c r="D17" s="15"/>
      <c r="E17" s="16">
        <v>117.6</v>
      </c>
      <c r="F17" s="16"/>
      <c r="G17" s="16"/>
      <c r="H17" s="16"/>
      <c r="I17" s="16"/>
      <c r="J17" s="16"/>
      <c r="K17" s="16">
        <v>2.1</v>
      </c>
      <c r="L17" s="16"/>
      <c r="M17" s="16"/>
      <c r="N17" s="16"/>
      <c r="O17" s="16"/>
      <c r="P17" s="16"/>
      <c r="Q17" s="23">
        <v>119.7</v>
      </c>
      <c r="R17" s="24"/>
      <c r="S17" s="24"/>
      <c r="T17" s="24"/>
      <c r="U17" s="24"/>
      <c r="V17" s="24">
        <v>122.8</v>
      </c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13"/>
      <c r="AI17" s="13"/>
      <c r="AJ17" s="13"/>
      <c r="AK17" s="13"/>
    </row>
    <row r="18" spans="1:37" ht="46.8" x14ac:dyDescent="0.3">
      <c r="A18" s="14" t="s">
        <v>37</v>
      </c>
      <c r="B18" s="10" t="s">
        <v>36</v>
      </c>
      <c r="C18" s="10" t="s">
        <v>26</v>
      </c>
      <c r="D18" s="11"/>
      <c r="E18" s="12">
        <v>86.6</v>
      </c>
      <c r="F18" s="12"/>
      <c r="G18" s="12"/>
      <c r="H18" s="12"/>
      <c r="I18" s="12"/>
      <c r="J18" s="12"/>
      <c r="K18" s="12">
        <v>13.636659999999999</v>
      </c>
      <c r="L18" s="12"/>
      <c r="M18" s="12"/>
      <c r="N18" s="12"/>
      <c r="O18" s="12"/>
      <c r="P18" s="12"/>
      <c r="Q18" s="21">
        <f>Q19+Q20</f>
        <v>100.2</v>
      </c>
      <c r="R18" s="22"/>
      <c r="S18" s="22"/>
      <c r="T18" s="22"/>
      <c r="U18" s="22"/>
      <c r="V18" s="22">
        <v>18.100000000000001</v>
      </c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13"/>
      <c r="AI18" s="13"/>
      <c r="AJ18" s="13"/>
      <c r="AK18" s="13"/>
    </row>
    <row r="19" spans="1:37" ht="187.2" x14ac:dyDescent="0.3">
      <c r="A19" s="19" t="s">
        <v>38</v>
      </c>
      <c r="B19" s="18" t="s">
        <v>36</v>
      </c>
      <c r="C19" s="18" t="s">
        <v>22</v>
      </c>
      <c r="D19" s="15"/>
      <c r="E19" s="16">
        <v>6.6</v>
      </c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23">
        <v>92.7</v>
      </c>
      <c r="R19" s="24"/>
      <c r="S19" s="24"/>
      <c r="T19" s="24"/>
      <c r="U19" s="24"/>
      <c r="V19" s="24">
        <v>7.1</v>
      </c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13"/>
      <c r="AI19" s="13"/>
      <c r="AJ19" s="13"/>
      <c r="AK19" s="13"/>
    </row>
    <row r="20" spans="1:37" ht="46.8" x14ac:dyDescent="0.3">
      <c r="A20" s="17" t="s">
        <v>39</v>
      </c>
      <c r="B20" s="18" t="s">
        <v>36</v>
      </c>
      <c r="C20" s="18" t="s">
        <v>40</v>
      </c>
      <c r="D20" s="15"/>
      <c r="E20" s="16">
        <v>11</v>
      </c>
      <c r="F20" s="16"/>
      <c r="G20" s="16"/>
      <c r="H20" s="16"/>
      <c r="I20" s="16"/>
      <c r="J20" s="16"/>
      <c r="K20" s="16">
        <v>-3.5</v>
      </c>
      <c r="L20" s="16"/>
      <c r="M20" s="16"/>
      <c r="N20" s="16"/>
      <c r="O20" s="16"/>
      <c r="P20" s="16"/>
      <c r="Q20" s="23">
        <v>7.5</v>
      </c>
      <c r="R20" s="24"/>
      <c r="S20" s="24"/>
      <c r="T20" s="24"/>
      <c r="U20" s="24"/>
      <c r="V20" s="24">
        <v>11</v>
      </c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13"/>
      <c r="AI20" s="13"/>
      <c r="AJ20" s="13"/>
      <c r="AK20" s="13"/>
    </row>
    <row r="21" spans="1:37" ht="15.6" x14ac:dyDescent="0.3">
      <c r="A21" s="14" t="s">
        <v>41</v>
      </c>
      <c r="B21" s="10" t="s">
        <v>28</v>
      </c>
      <c r="C21" s="10" t="s">
        <v>26</v>
      </c>
      <c r="D21" s="11"/>
      <c r="E21" s="12">
        <v>50</v>
      </c>
      <c r="F21" s="12"/>
      <c r="G21" s="12"/>
      <c r="H21" s="12"/>
      <c r="I21" s="12"/>
      <c r="J21" s="12"/>
      <c r="K21" s="12">
        <v>19.649999999999999</v>
      </c>
      <c r="L21" s="12"/>
      <c r="M21" s="12"/>
      <c r="N21" s="12"/>
      <c r="O21" s="12"/>
      <c r="P21" s="12"/>
      <c r="Q21" s="21">
        <v>69.7</v>
      </c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13"/>
      <c r="AI21" s="13"/>
      <c r="AJ21" s="13"/>
      <c r="AK21" s="13"/>
    </row>
    <row r="22" spans="1:37" ht="31.2" x14ac:dyDescent="0.3">
      <c r="A22" s="17" t="s">
        <v>42</v>
      </c>
      <c r="B22" s="18" t="s">
        <v>28</v>
      </c>
      <c r="C22" s="18" t="s">
        <v>43</v>
      </c>
      <c r="D22" s="15"/>
      <c r="E22" s="16">
        <v>50</v>
      </c>
      <c r="F22" s="16"/>
      <c r="G22" s="16"/>
      <c r="H22" s="16"/>
      <c r="I22" s="16"/>
      <c r="J22" s="16"/>
      <c r="K22" s="16">
        <v>19.649999999999999</v>
      </c>
      <c r="L22" s="16"/>
      <c r="M22" s="16"/>
      <c r="N22" s="16"/>
      <c r="O22" s="16"/>
      <c r="P22" s="16"/>
      <c r="Q22" s="23">
        <v>69.7</v>
      </c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13"/>
      <c r="AI22" s="13"/>
      <c r="AJ22" s="13"/>
      <c r="AK22" s="13"/>
    </row>
    <row r="23" spans="1:37" ht="31.2" x14ac:dyDescent="0.3">
      <c r="A23" s="14" t="s">
        <v>44</v>
      </c>
      <c r="B23" s="10" t="s">
        <v>45</v>
      </c>
      <c r="C23" s="10" t="s">
        <v>26</v>
      </c>
      <c r="D23" s="11"/>
      <c r="E23" s="12">
        <v>1033.5</v>
      </c>
      <c r="F23" s="12"/>
      <c r="G23" s="12"/>
      <c r="H23" s="12"/>
      <c r="I23" s="12"/>
      <c r="J23" s="12"/>
      <c r="K23" s="12">
        <v>546.80586000000005</v>
      </c>
      <c r="L23" s="12"/>
      <c r="M23" s="12"/>
      <c r="N23" s="12"/>
      <c r="O23" s="12"/>
      <c r="P23" s="12"/>
      <c r="Q23" s="21">
        <v>1558.2</v>
      </c>
      <c r="R23" s="22"/>
      <c r="S23" s="22"/>
      <c r="T23" s="22"/>
      <c r="U23" s="22"/>
      <c r="V23" s="22">
        <v>209.3</v>
      </c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13"/>
      <c r="AI23" s="13"/>
      <c r="AJ23" s="13"/>
      <c r="AK23" s="13"/>
    </row>
    <row r="24" spans="1:37" ht="15.6" x14ac:dyDescent="0.3">
      <c r="A24" s="17" t="s">
        <v>46</v>
      </c>
      <c r="B24" s="18" t="s">
        <v>45</v>
      </c>
      <c r="C24" s="18" t="s">
        <v>36</v>
      </c>
      <c r="D24" s="15"/>
      <c r="E24" s="16">
        <v>1033.5</v>
      </c>
      <c r="F24" s="16"/>
      <c r="G24" s="16"/>
      <c r="H24" s="16"/>
      <c r="I24" s="16"/>
      <c r="J24" s="16"/>
      <c r="K24" s="16">
        <v>546.80586000000005</v>
      </c>
      <c r="L24" s="16"/>
      <c r="M24" s="16"/>
      <c r="N24" s="16"/>
      <c r="O24" s="16"/>
      <c r="P24" s="16"/>
      <c r="Q24" s="23">
        <v>1558.2</v>
      </c>
      <c r="R24" s="24"/>
      <c r="S24" s="24"/>
      <c r="T24" s="24"/>
      <c r="U24" s="24"/>
      <c r="V24" s="24">
        <v>209.3</v>
      </c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13"/>
      <c r="AI24" s="13"/>
      <c r="AJ24" s="13"/>
      <c r="AK24" s="13"/>
    </row>
    <row r="25" spans="1:37" ht="15.6" x14ac:dyDescent="0.3">
      <c r="A25" s="14" t="s">
        <v>47</v>
      </c>
      <c r="B25" s="10" t="s">
        <v>48</v>
      </c>
      <c r="C25" s="10" t="s">
        <v>26</v>
      </c>
      <c r="D25" s="11"/>
      <c r="E25" s="12">
        <v>11</v>
      </c>
      <c r="F25" s="12"/>
      <c r="G25" s="12"/>
      <c r="H25" s="12"/>
      <c r="I25" s="12"/>
      <c r="J25" s="12"/>
      <c r="K25" s="12">
        <v>-6</v>
      </c>
      <c r="L25" s="12"/>
      <c r="M25" s="12"/>
      <c r="N25" s="12"/>
      <c r="O25" s="12"/>
      <c r="P25" s="12"/>
      <c r="Q25" s="21">
        <v>5</v>
      </c>
      <c r="R25" s="22"/>
      <c r="S25" s="22"/>
      <c r="T25" s="22"/>
      <c r="U25" s="22"/>
      <c r="V25" s="22">
        <v>1</v>
      </c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13"/>
      <c r="AI25" s="13"/>
      <c r="AJ25" s="13"/>
      <c r="AK25" s="13"/>
    </row>
    <row r="26" spans="1:37" ht="31.2" x14ac:dyDescent="0.3">
      <c r="A26" s="17" t="s">
        <v>49</v>
      </c>
      <c r="B26" s="18" t="s">
        <v>48</v>
      </c>
      <c r="C26" s="18" t="s">
        <v>45</v>
      </c>
      <c r="D26" s="15"/>
      <c r="E26" s="16">
        <v>10</v>
      </c>
      <c r="F26" s="16"/>
      <c r="G26" s="16"/>
      <c r="H26" s="16"/>
      <c r="I26" s="16"/>
      <c r="J26" s="16"/>
      <c r="K26" s="16">
        <v>-6</v>
      </c>
      <c r="L26" s="16"/>
      <c r="M26" s="16"/>
      <c r="N26" s="16"/>
      <c r="O26" s="16"/>
      <c r="P26" s="16"/>
      <c r="Q26" s="23">
        <v>4</v>
      </c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13"/>
      <c r="AI26" s="13"/>
      <c r="AJ26" s="13"/>
      <c r="AK26" s="13"/>
    </row>
    <row r="27" spans="1:37" ht="15.6" x14ac:dyDescent="0.3">
      <c r="A27" s="17" t="s">
        <v>50</v>
      </c>
      <c r="B27" s="18" t="s">
        <v>48</v>
      </c>
      <c r="C27" s="18" t="s">
        <v>48</v>
      </c>
      <c r="D27" s="15"/>
      <c r="E27" s="16">
        <v>1</v>
      </c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23">
        <v>1</v>
      </c>
      <c r="R27" s="24"/>
      <c r="S27" s="24"/>
      <c r="T27" s="24"/>
      <c r="U27" s="24"/>
      <c r="V27" s="24">
        <v>1</v>
      </c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13"/>
      <c r="AI27" s="13"/>
      <c r="AJ27" s="13"/>
      <c r="AK27" s="13"/>
    </row>
    <row r="28" spans="1:37" ht="15.6" x14ac:dyDescent="0.3">
      <c r="A28" s="14" t="s">
        <v>51</v>
      </c>
      <c r="B28" s="10" t="s">
        <v>52</v>
      </c>
      <c r="C28" s="10" t="s">
        <v>26</v>
      </c>
      <c r="D28" s="11"/>
      <c r="E28" s="12">
        <v>2390.6</v>
      </c>
      <c r="F28" s="12"/>
      <c r="G28" s="12"/>
      <c r="H28" s="12"/>
      <c r="I28" s="12"/>
      <c r="J28" s="12"/>
      <c r="K28" s="12">
        <v>321.14999999999998</v>
      </c>
      <c r="L28" s="12"/>
      <c r="M28" s="12"/>
      <c r="N28" s="12"/>
      <c r="O28" s="12"/>
      <c r="P28" s="12"/>
      <c r="Q28" s="21">
        <v>2711.8</v>
      </c>
      <c r="R28" s="22"/>
      <c r="S28" s="22"/>
      <c r="T28" s="22"/>
      <c r="U28" s="22"/>
      <c r="V28" s="22">
        <v>2505.5</v>
      </c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13"/>
      <c r="AI28" s="13"/>
      <c r="AJ28" s="13"/>
      <c r="AK28" s="13"/>
    </row>
    <row r="29" spans="1:37" ht="15.6" x14ac:dyDescent="0.3">
      <c r="A29" s="17" t="s">
        <v>53</v>
      </c>
      <c r="B29" s="18" t="s">
        <v>52</v>
      </c>
      <c r="C29" s="18" t="s">
        <v>25</v>
      </c>
      <c r="D29" s="15"/>
      <c r="E29" s="16">
        <v>2390.6</v>
      </c>
      <c r="F29" s="16"/>
      <c r="G29" s="16"/>
      <c r="H29" s="16"/>
      <c r="I29" s="16"/>
      <c r="J29" s="16"/>
      <c r="K29" s="16">
        <v>321.14999999999998</v>
      </c>
      <c r="L29" s="16"/>
      <c r="M29" s="16"/>
      <c r="N29" s="16"/>
      <c r="O29" s="16"/>
      <c r="P29" s="16"/>
      <c r="Q29" s="23">
        <v>2711.8</v>
      </c>
      <c r="R29" s="24"/>
      <c r="S29" s="24"/>
      <c r="T29" s="24"/>
      <c r="U29" s="24"/>
      <c r="V29" s="24">
        <v>2505.5</v>
      </c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13"/>
      <c r="AI29" s="13"/>
      <c r="AJ29" s="13"/>
      <c r="AK29" s="13"/>
    </row>
    <row r="30" spans="1:37" ht="15.6" x14ac:dyDescent="0.3">
      <c r="A30" s="14" t="s">
        <v>54</v>
      </c>
      <c r="B30" s="10" t="s">
        <v>22</v>
      </c>
      <c r="C30" s="10" t="s">
        <v>26</v>
      </c>
      <c r="D30" s="11"/>
      <c r="E30" s="12">
        <v>75.099999999999994</v>
      </c>
      <c r="F30" s="12"/>
      <c r="G30" s="12"/>
      <c r="H30" s="12"/>
      <c r="I30" s="12"/>
      <c r="J30" s="12"/>
      <c r="K30" s="12">
        <v>172.37674999999999</v>
      </c>
      <c r="L30" s="12"/>
      <c r="M30" s="12"/>
      <c r="N30" s="12"/>
      <c r="O30" s="12"/>
      <c r="P30" s="12"/>
      <c r="Q30" s="21">
        <v>247.5</v>
      </c>
      <c r="R30" s="22"/>
      <c r="S30" s="22"/>
      <c r="T30" s="22"/>
      <c r="U30" s="22"/>
      <c r="V30" s="22">
        <v>240.8</v>
      </c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13"/>
      <c r="AI30" s="13"/>
      <c r="AJ30" s="13"/>
      <c r="AK30" s="13"/>
    </row>
    <row r="31" spans="1:37" ht="15.6" x14ac:dyDescent="0.3">
      <c r="A31" s="17" t="s">
        <v>55</v>
      </c>
      <c r="B31" s="18" t="s">
        <v>22</v>
      </c>
      <c r="C31" s="18" t="s">
        <v>25</v>
      </c>
      <c r="D31" s="15"/>
      <c r="E31" s="16">
        <v>75.099999999999994</v>
      </c>
      <c r="F31" s="16"/>
      <c r="G31" s="16"/>
      <c r="H31" s="16"/>
      <c r="I31" s="16"/>
      <c r="J31" s="16"/>
      <c r="K31" s="16">
        <v>172.37674999999999</v>
      </c>
      <c r="L31" s="16"/>
      <c r="M31" s="16"/>
      <c r="N31" s="16"/>
      <c r="O31" s="16"/>
      <c r="P31" s="16"/>
      <c r="Q31" s="23">
        <v>247.5</v>
      </c>
      <c r="R31" s="24"/>
      <c r="S31" s="24"/>
      <c r="T31" s="24"/>
      <c r="U31" s="24"/>
      <c r="V31" s="24">
        <v>240.8</v>
      </c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13"/>
      <c r="AI31" s="13"/>
      <c r="AJ31" s="13"/>
      <c r="AK31" s="13"/>
    </row>
    <row r="32" spans="1:37" ht="15.6" x14ac:dyDescent="0.3">
      <c r="A32" s="14" t="s">
        <v>56</v>
      </c>
      <c r="B32" s="10" t="s">
        <v>23</v>
      </c>
      <c r="C32" s="10" t="s">
        <v>26</v>
      </c>
      <c r="D32" s="11"/>
      <c r="E32" s="12">
        <v>53.9</v>
      </c>
      <c r="F32" s="12"/>
      <c r="G32" s="12"/>
      <c r="H32" s="12"/>
      <c r="I32" s="12"/>
      <c r="J32" s="12"/>
      <c r="K32" s="12">
        <v>-0.11119999999999999</v>
      </c>
      <c r="L32" s="12"/>
      <c r="M32" s="12"/>
      <c r="N32" s="12"/>
      <c r="O32" s="12"/>
      <c r="P32" s="12"/>
      <c r="Q32" s="21">
        <v>53.8</v>
      </c>
      <c r="R32" s="22"/>
      <c r="S32" s="22"/>
      <c r="T32" s="22"/>
      <c r="U32" s="22"/>
      <c r="V32" s="22">
        <v>53.9</v>
      </c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13"/>
      <c r="AI32" s="13"/>
      <c r="AJ32" s="13"/>
      <c r="AK32" s="13"/>
    </row>
    <row r="33" spans="1:37" ht="15.6" x14ac:dyDescent="0.3">
      <c r="A33" s="17" t="s">
        <v>57</v>
      </c>
      <c r="B33" s="18" t="s">
        <v>23</v>
      </c>
      <c r="C33" s="18" t="s">
        <v>34</v>
      </c>
      <c r="D33" s="15"/>
      <c r="E33" s="16">
        <v>53.9</v>
      </c>
      <c r="F33" s="16"/>
      <c r="G33" s="16"/>
      <c r="H33" s="16"/>
      <c r="I33" s="16"/>
      <c r="J33" s="16"/>
      <c r="K33" s="16">
        <v>-0.11119999999999999</v>
      </c>
      <c r="L33" s="16"/>
      <c r="M33" s="16"/>
      <c r="N33" s="16"/>
      <c r="O33" s="16"/>
      <c r="P33" s="16"/>
      <c r="Q33" s="23">
        <v>53.8</v>
      </c>
      <c r="R33" s="24"/>
      <c r="S33" s="24"/>
      <c r="T33" s="24"/>
      <c r="U33" s="24"/>
      <c r="V33" s="24">
        <v>53.9</v>
      </c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13"/>
      <c r="AI33" s="13"/>
      <c r="AJ33" s="13"/>
      <c r="AK33" s="13"/>
    </row>
    <row r="34" spans="1:37" ht="15.6" x14ac:dyDescent="0.3">
      <c r="A34" s="14" t="s">
        <v>58</v>
      </c>
      <c r="B34" s="10"/>
      <c r="C34" s="10"/>
      <c r="D34" s="11"/>
      <c r="E34" s="12">
        <v>9845.2999999999993</v>
      </c>
      <c r="F34" s="12"/>
      <c r="G34" s="12"/>
      <c r="H34" s="12"/>
      <c r="I34" s="12"/>
      <c r="J34" s="12"/>
      <c r="K34" s="12">
        <v>2795.8685</v>
      </c>
      <c r="L34" s="12"/>
      <c r="M34" s="12"/>
      <c r="N34" s="12"/>
      <c r="O34" s="12"/>
      <c r="P34" s="12"/>
      <c r="Q34" s="21">
        <f>Q12+Q16+Q18+Q21+Q23+Q25+Q28+Q30+Q32</f>
        <v>12608.8</v>
      </c>
      <c r="R34" s="22"/>
      <c r="S34" s="22"/>
      <c r="T34" s="22"/>
      <c r="U34" s="22"/>
      <c r="V34" s="22">
        <v>9032</v>
      </c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0"/>
      <c r="AI34" s="20"/>
      <c r="AJ34" s="20"/>
      <c r="AK34" s="20"/>
    </row>
  </sheetData>
  <mergeCells count="37">
    <mergeCell ref="A9:A10"/>
    <mergeCell ref="D9:D10"/>
    <mergeCell ref="O9:O10"/>
    <mergeCell ref="J9:J10"/>
    <mergeCell ref="E9:E10"/>
    <mergeCell ref="I9:I10"/>
    <mergeCell ref="H9:H10"/>
    <mergeCell ref="B9:B10"/>
    <mergeCell ref="K9:K10"/>
    <mergeCell ref="L9:L10"/>
    <mergeCell ref="M9:M10"/>
    <mergeCell ref="N9:N10"/>
    <mergeCell ref="C9:C10"/>
    <mergeCell ref="F9:F10"/>
    <mergeCell ref="V9:V10"/>
    <mergeCell ref="AE9:AE10"/>
    <mergeCell ref="G9:G10"/>
    <mergeCell ref="R9:R10"/>
    <mergeCell ref="S9:S10"/>
    <mergeCell ref="Q9:Q10"/>
    <mergeCell ref="P9:P10"/>
    <mergeCell ref="B1:AG4"/>
    <mergeCell ref="AC9:AC10"/>
    <mergeCell ref="W9:W10"/>
    <mergeCell ref="Y9:Y10"/>
    <mergeCell ref="AA9:AA10"/>
    <mergeCell ref="X9:X10"/>
    <mergeCell ref="Z9:Z10"/>
    <mergeCell ref="AG9:AG10"/>
    <mergeCell ref="A6:AL6"/>
    <mergeCell ref="AK9:AK10"/>
    <mergeCell ref="AJ9:AJ10"/>
    <mergeCell ref="AI9:AI10"/>
    <mergeCell ref="AF9:AF10"/>
    <mergeCell ref="AD9:AD10"/>
    <mergeCell ref="AH9:AH10"/>
    <mergeCell ref="AB9:AB10"/>
  </mergeCells>
  <pageMargins left="1.17" right="0.39" top="0.78" bottom="0.78" header="0" footer="0"/>
  <pageSetup paperSize="9"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rep:2.56.0.307</dc:description>
  <cp:lastModifiedBy>Администрация</cp:lastModifiedBy>
  <cp:lastPrinted>2023-12-13T06:32:25Z</cp:lastPrinted>
  <dcterms:created xsi:type="dcterms:W3CDTF">2023-12-13T06:00:33Z</dcterms:created>
  <dcterms:modified xsi:type="dcterms:W3CDTF">2024-05-31T05:21:17Z</dcterms:modified>
</cp:coreProperties>
</file>